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Public RFP Schedules VI-M/"/>
    </mc:Choice>
  </mc:AlternateContent>
  <xr:revisionPtr revIDLastSave="13" documentId="8_{4CAD8DD5-648F-4F4C-8708-4619A1337663}" xr6:coauthVersionLast="47" xr6:coauthVersionMax="47" xr10:uidLastSave="{B0BF889E-6B27-495A-AFC3-A536EE5819E9}"/>
  <bookViews>
    <workbookView xWindow="-120" yWindow="-120" windowWidth="29040" windowHeight="15840" xr2:uid="{AF8C050D-E167-488B-B46F-64A5466F08AC}"/>
  </bookViews>
  <sheets>
    <sheet name="Sheet1" sheetId="1" r:id="rId1"/>
  </sheets>
  <definedNames>
    <definedName name="_xlnm.Print_Area" localSheetId="0">Sheet1!$A$1:$E$20</definedName>
    <definedName name="_xlnm.Print_Titles" localSheetId="0">Sheet1!$1:$8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9" i="1"/>
  <c r="D18" i="1"/>
  <c r="D17" i="1"/>
  <c r="D16" i="1"/>
  <c r="D15" i="1"/>
  <c r="D14" i="1"/>
  <c r="D13" i="1"/>
  <c r="D12" i="1"/>
  <c r="D11" i="1"/>
  <c r="D9" i="1"/>
  <c r="C10" i="1" l="1"/>
  <c r="B10" i="1"/>
  <c r="D10" i="1" s="1"/>
</calcChain>
</file>

<file path=xl/sharedStrings.xml><?xml version="1.0" encoding="utf-8"?>
<sst xmlns="http://schemas.openxmlformats.org/spreadsheetml/2006/main" count="35" uniqueCount="24">
  <si>
    <t>Project Name</t>
  </si>
  <si>
    <t>Total Project Costs</t>
  </si>
  <si>
    <t>Project Costs Directly Charged to Customers</t>
  </si>
  <si>
    <t>Project Costs Requested to be Included in Rate Base</t>
  </si>
  <si>
    <t>Relevant Tariff Provision</t>
  </si>
  <si>
    <t>P1009 CELWST Substation</t>
  </si>
  <si>
    <t>Tariff for Retail Delivery Service
Chapter 6.3.1.2</t>
  </si>
  <si>
    <t>P1132 DALTON Substation</t>
  </si>
  <si>
    <t>P1012 PARKES Substation</t>
  </si>
  <si>
    <t>P991 PATRIK Substation</t>
  </si>
  <si>
    <t>P1001 Service to New Braskem RUSSEL Substation</t>
  </si>
  <si>
    <t>P1345 RIGBY_ Substation</t>
  </si>
  <si>
    <t>P1017 HOPSON Substation</t>
  </si>
  <si>
    <t>P1030 MARICK Substation</t>
  </si>
  <si>
    <t>P1029.1 138 kV Service to ENCO__ Substation
P1452.1 Upgrade 138kV Ckt 91A Cougar-Gulfgate Tap</t>
  </si>
  <si>
    <t>P1031 BEARLE Substation</t>
  </si>
  <si>
    <t>P1028 PLACID Substation
P1415 Jordan-BENDER-CONNER
P1416 Jordan Loop</t>
  </si>
  <si>
    <t>P1347 BOGGY_ Substation</t>
  </si>
  <si>
    <t>PUBLIC UTILITY COMMISSION OF TEXAS</t>
  </si>
  <si>
    <t>CENTERPOINT ENERGY HOUSTON ELECTRIC, LLC</t>
  </si>
  <si>
    <t>TEST YEAR ENDING 12/31/2023</t>
  </si>
  <si>
    <t>DOCKET NO. 56211</t>
  </si>
  <si>
    <t>Sponsors:  David Mercado &amp; Mandie Shook</t>
  </si>
  <si>
    <t>VI-M-3.2 CONTRIBUTION IN AID OF CONSTRUCTION (CIAC)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</si>
</sst>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4" fontId="4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6" fontId="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6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 wrapText="1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6" fontId="0" fillId="0" borderId="2" xfId="2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6" fontId="0" fillId="0" borderId="4" xfId="2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3" applyFont="1"/>
    <xf numFmtId="0" fontId="3" fillId="0" borderId="0" xfId="0" applyFont="1" applyAlignment="1">
      <alignment horizontal="left"/>
    </xf>
  </cellXfs>
  <cellStyles count="4">
    <cellStyle name="Currency" xfId="2" builtinId="4"/>
    <cellStyle name="Normal" xfId="0" builtinId="0"/>
    <cellStyle name="Normal 2 2" xfId="1" xr:uid="{D3454F4F-47AC-4894-8373-AB1CDF25EEE3}"/>
    <cellStyle name="Normal_IOU TCOS RFP Financial Schedules" xfId="3" xr:uid="{CF400056-1A8F-4F56-9B98-3AAE0A8C1F3D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C9FEAC3-5284-4056-A91D-9729E61562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FDEC-DDF3-4A7B-BFD4-7AD970CD412D}">
  <sheetPr>
    <pageSetUpPr fitToPage="1"/>
  </sheetPr>
  <dimension ref="A1:F29"/>
  <sheetViews>
    <sheetView tabSelected="1" workbookViewId="0">
      <selection activeCell="A4" sqref="A4"/>
    </sheetView>
  </sheetViews>
  <sheetFormatPr defaultRowHeight="15" customHeight="1" x14ac:dyDescent="0.25"/>
  <cols>
    <col min="1" max="1" width="24.28515625" style="1" bestFit="1" customWidth="1"/>
    <col min="2" max="2" width="19" style="1" customWidth="1"/>
    <col min="3" max="3" width="37.42578125" style="1" bestFit="1" customWidth="1"/>
    <col min="4" max="4" width="35.140625" style="1" customWidth="1"/>
    <col min="5" max="5" width="21.140625" style="1" bestFit="1" customWidth="1"/>
    <col min="6" max="6" width="15.28515625" customWidth="1"/>
    <col min="7" max="7" width="15.28515625" bestFit="1" customWidth="1"/>
  </cols>
  <sheetData>
    <row r="1" spans="1:5" ht="15" customHeight="1" x14ac:dyDescent="0.25">
      <c r="A1" s="22" t="s">
        <v>18</v>
      </c>
    </row>
    <row r="2" spans="1:5" ht="15" customHeight="1" x14ac:dyDescent="0.25">
      <c r="A2" s="22" t="s">
        <v>19</v>
      </c>
    </row>
    <row r="3" spans="1:5" ht="15" customHeight="1" x14ac:dyDescent="0.25">
      <c r="A3" s="22" t="s">
        <v>23</v>
      </c>
    </row>
    <row r="4" spans="1:5" ht="15" customHeight="1" x14ac:dyDescent="0.25">
      <c r="A4" s="22" t="s">
        <v>20</v>
      </c>
    </row>
    <row r="5" spans="1:5" ht="15" customHeight="1" x14ac:dyDescent="0.25">
      <c r="A5" s="22" t="s">
        <v>21</v>
      </c>
    </row>
    <row r="6" spans="1:5" ht="15" customHeight="1" x14ac:dyDescent="0.25">
      <c r="A6" s="23" t="s">
        <v>22</v>
      </c>
    </row>
    <row r="8" spans="1:5" ht="30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</row>
    <row r="9" spans="1:5" ht="60" x14ac:dyDescent="0.25">
      <c r="A9" s="2" t="s">
        <v>5</v>
      </c>
      <c r="B9" s="7">
        <v>648512</v>
      </c>
      <c r="C9" s="7">
        <v>648512</v>
      </c>
      <c r="D9" s="8">
        <f>B9-C9</f>
        <v>0</v>
      </c>
      <c r="E9" s="9" t="s">
        <v>6</v>
      </c>
    </row>
    <row r="10" spans="1:5" ht="71.25" customHeight="1" x14ac:dyDescent="0.25">
      <c r="A10" s="3" t="s">
        <v>7</v>
      </c>
      <c r="B10" s="10">
        <f>2660619*0+2470627.29</f>
        <v>2470627.29</v>
      </c>
      <c r="C10" s="10">
        <f>2660619*0+2470627.29</f>
        <v>2470627.29</v>
      </c>
      <c r="D10" s="8">
        <f t="shared" ref="D10:D20" si="0">B10-C10</f>
        <v>0</v>
      </c>
      <c r="E10" s="9" t="s">
        <v>6</v>
      </c>
    </row>
    <row r="11" spans="1:5" ht="60" x14ac:dyDescent="0.25">
      <c r="A11" s="2" t="s">
        <v>8</v>
      </c>
      <c r="B11" s="7">
        <v>1345880</v>
      </c>
      <c r="C11" s="7">
        <v>1345880</v>
      </c>
      <c r="D11" s="8">
        <f t="shared" si="0"/>
        <v>0</v>
      </c>
      <c r="E11" s="9" t="s">
        <v>6</v>
      </c>
    </row>
    <row r="12" spans="1:5" ht="60" x14ac:dyDescent="0.25">
      <c r="A12" s="3" t="s">
        <v>9</v>
      </c>
      <c r="B12" s="10">
        <v>924543.08486100007</v>
      </c>
      <c r="C12" s="10">
        <v>924543.08486100007</v>
      </c>
      <c r="D12" s="8">
        <f t="shared" si="0"/>
        <v>0</v>
      </c>
      <c r="E12" s="9" t="s">
        <v>6</v>
      </c>
    </row>
    <row r="13" spans="1:5" ht="60" x14ac:dyDescent="0.25">
      <c r="A13" s="4" t="s">
        <v>10</v>
      </c>
      <c r="B13" s="7">
        <v>1834778</v>
      </c>
      <c r="C13" s="7">
        <v>1834778</v>
      </c>
      <c r="D13" s="8">
        <f t="shared" si="0"/>
        <v>0</v>
      </c>
      <c r="E13" s="9" t="s">
        <v>6</v>
      </c>
    </row>
    <row r="14" spans="1:5" ht="60" x14ac:dyDescent="0.25">
      <c r="A14" s="2" t="s">
        <v>11</v>
      </c>
      <c r="B14" s="7">
        <v>1259136</v>
      </c>
      <c r="C14" s="7">
        <v>1259136.0000000002</v>
      </c>
      <c r="D14" s="8">
        <f t="shared" si="0"/>
        <v>0</v>
      </c>
      <c r="E14" s="9" t="s">
        <v>6</v>
      </c>
    </row>
    <row r="15" spans="1:5" ht="60" x14ac:dyDescent="0.25">
      <c r="A15" s="5" t="s">
        <v>12</v>
      </c>
      <c r="B15" s="7">
        <v>1772174</v>
      </c>
      <c r="C15" s="7">
        <v>1772174</v>
      </c>
      <c r="D15" s="8">
        <f t="shared" si="0"/>
        <v>0</v>
      </c>
      <c r="E15" s="9" t="s">
        <v>6</v>
      </c>
    </row>
    <row r="16" spans="1:5" ht="60" x14ac:dyDescent="0.25">
      <c r="A16" s="4" t="s">
        <v>13</v>
      </c>
      <c r="B16" s="7">
        <v>1032367</v>
      </c>
      <c r="C16" s="7">
        <v>1032367</v>
      </c>
      <c r="D16" s="8">
        <f t="shared" si="0"/>
        <v>0</v>
      </c>
      <c r="E16" s="9" t="s">
        <v>6</v>
      </c>
    </row>
    <row r="17" spans="1:6" ht="75" x14ac:dyDescent="0.25">
      <c r="A17" s="4" t="s">
        <v>14</v>
      </c>
      <c r="B17" s="11">
        <v>3326976</v>
      </c>
      <c r="C17" s="11">
        <v>3182257</v>
      </c>
      <c r="D17" s="8">
        <f t="shared" si="0"/>
        <v>144719</v>
      </c>
      <c r="E17" s="9" t="s">
        <v>6</v>
      </c>
    </row>
    <row r="18" spans="1:6" ht="60" x14ac:dyDescent="0.25">
      <c r="A18" s="4" t="s">
        <v>15</v>
      </c>
      <c r="B18" s="11">
        <v>2143484</v>
      </c>
      <c r="C18" s="11">
        <v>2143484</v>
      </c>
      <c r="D18" s="8">
        <f t="shared" si="0"/>
        <v>0</v>
      </c>
      <c r="E18" s="9" t="s">
        <v>6</v>
      </c>
    </row>
    <row r="19" spans="1:6" ht="60" x14ac:dyDescent="0.25">
      <c r="A19" s="12" t="s">
        <v>16</v>
      </c>
      <c r="B19" s="13">
        <v>16010647</v>
      </c>
      <c r="C19" s="13">
        <v>2582613</v>
      </c>
      <c r="D19" s="14">
        <f t="shared" si="0"/>
        <v>13428034</v>
      </c>
      <c r="E19" s="15" t="s">
        <v>6</v>
      </c>
      <c r="F19" s="21"/>
    </row>
    <row r="20" spans="1:6" ht="60" x14ac:dyDescent="0.25">
      <c r="A20" s="4" t="s">
        <v>17</v>
      </c>
      <c r="B20" s="16">
        <v>3035540</v>
      </c>
      <c r="C20" s="11">
        <v>3035540</v>
      </c>
      <c r="D20" s="17">
        <f t="shared" si="0"/>
        <v>0</v>
      </c>
      <c r="E20" s="9" t="s">
        <v>6</v>
      </c>
    </row>
    <row r="21" spans="1:6" x14ac:dyDescent="0.25"/>
    <row r="22" spans="1:6" x14ac:dyDescent="0.25">
      <c r="A22" s="18"/>
    </row>
    <row r="23" spans="1:6" x14ac:dyDescent="0.25">
      <c r="A23" s="18"/>
    </row>
    <row r="24" spans="1:6" x14ac:dyDescent="0.25">
      <c r="A24" s="19"/>
    </row>
    <row r="25" spans="1:6" x14ac:dyDescent="0.25">
      <c r="A25" s="20"/>
    </row>
    <row r="26" spans="1:6" x14ac:dyDescent="0.25">
      <c r="A26" s="20"/>
    </row>
    <row r="27" spans="1:6" ht="102" customHeight="1" x14ac:dyDescent="0.25">
      <c r="A27" s="19"/>
    </row>
    <row r="28" spans="1:6" ht="85.5" customHeight="1" x14ac:dyDescent="0.25">
      <c r="A28" s="19"/>
    </row>
    <row r="29" spans="1:6" x14ac:dyDescent="0.25"/>
  </sheetData>
  <conditionalFormatting sqref="A10">
    <cfRule type="containsText" dxfId="9" priority="15" operator="containsText" text="CPA">
      <formula>NOT(ISERROR(SEARCH("CPA",A10)))</formula>
    </cfRule>
  </conditionalFormatting>
  <conditionalFormatting sqref="A11">
    <cfRule type="containsText" dxfId="8" priority="14" operator="containsText" text="CPA">
      <formula>NOT(ISERROR(SEARCH("CPA",A11)))</formula>
    </cfRule>
  </conditionalFormatting>
  <conditionalFormatting sqref="A12">
    <cfRule type="containsText" dxfId="7" priority="13" operator="containsText" text="CPA">
      <formula>NOT(ISERROR(SEARCH("CPA",A12)))</formula>
    </cfRule>
  </conditionalFormatting>
  <conditionalFormatting sqref="A15">
    <cfRule type="containsText" dxfId="6" priority="10" operator="containsText" text="CPA">
      <formula>NOT(ISERROR(SEARCH("CPA",A15)))</formula>
    </cfRule>
  </conditionalFormatting>
  <conditionalFormatting sqref="A14">
    <cfRule type="containsText" dxfId="5" priority="9" operator="containsText" text="CPA">
      <formula>NOT(ISERROR(SEARCH("CPA",A14)))</formula>
    </cfRule>
  </conditionalFormatting>
  <conditionalFormatting sqref="A13">
    <cfRule type="containsText" dxfId="4" priority="8" operator="containsText" text="CPA">
      <formula>NOT(ISERROR(SEARCH("CPA",A13)))</formula>
    </cfRule>
  </conditionalFormatting>
  <conditionalFormatting sqref="A9">
    <cfRule type="containsText" dxfId="3" priority="7" operator="containsText" text="CPA">
      <formula>NOT(ISERROR(SEARCH("CPA",A9)))</formula>
    </cfRule>
  </conditionalFormatting>
  <conditionalFormatting sqref="A24:A26">
    <cfRule type="containsText" dxfId="2" priority="6" operator="containsText" text="CPA">
      <formula>NOT(ISERROR(SEARCH("CPA",A24)))</formula>
    </cfRule>
  </conditionalFormatting>
  <conditionalFormatting sqref="A27:A28">
    <cfRule type="containsText" dxfId="1" priority="4" operator="containsText" text="CPA">
      <formula>NOT(ISERROR(SEARCH("CPA",A27)))</formula>
    </cfRule>
  </conditionalFormatting>
  <conditionalFormatting sqref="A16:A20">
    <cfRule type="containsText" dxfId="0" priority="1" operator="containsText" text="CPA">
      <formula>NOT(ISERROR(SEARCH("CPA",A16)))</formula>
    </cfRule>
  </conditionalFormatting>
  <pageMargins left="0.7" right="0.7" top="0.75" bottom="0.75" header="0.3" footer="0.3"/>
  <pageSetup scale="89" fitToHeight="0" orientation="landscape" r:id="rId1"/>
  <headerFooter>
    <oddHeader xml:space="preserve">&amp;RSchedule M-3.2  Contribution in Aid of Construction (CIAC)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7E980A-5F21-4C6A-A728-BA91088990CB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f83f6d80-b32b-4225-9fa8-d2a9096fb9d8"/>
    <ds:schemaRef ds:uri="http://purl.org/dc/terms/"/>
    <ds:schemaRef ds:uri="http://purl.org/dc/elements/1.1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F501892-7D70-4733-AEE0-76B6446199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3273F1-0B94-4D43-B2B3-2E5C7DF65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Hammons</dc:creator>
  <cp:keywords/>
  <dc:description/>
  <cp:lastModifiedBy>Plunkett, Derenda L</cp:lastModifiedBy>
  <cp:revision/>
  <cp:lastPrinted>2024-02-27T23:28:22Z</cp:lastPrinted>
  <dcterms:created xsi:type="dcterms:W3CDTF">2024-02-06T04:08:04Z</dcterms:created>
  <dcterms:modified xsi:type="dcterms:W3CDTF">2024-02-28T17:29:52Z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2024-02-06T04:08:25Z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62869249-2c0c-4941-bbc5-3b32ea769d72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